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435"/>
  </bookViews>
  <sheets>
    <sheet name="Hastiqacucak" sheetId="4" r:id="rId1"/>
  </sheets>
  <definedNames>
    <definedName name="_xlnm.Print_Area" localSheetId="0">Hastiqacucak!$A$1:$E$32</definedName>
  </definedNames>
  <calcPr calcId="152511"/>
</workbook>
</file>

<file path=xl/calcChain.xml><?xml version="1.0" encoding="utf-8"?>
<calcChain xmlns="http://schemas.openxmlformats.org/spreadsheetml/2006/main">
  <c r="E13" i="4" l="1"/>
  <c r="E14" i="4"/>
  <c r="E15" i="4"/>
  <c r="E16" i="4"/>
  <c r="E17" i="4"/>
  <c r="E18" i="4"/>
  <c r="E19" i="4"/>
  <c r="E20" i="4"/>
  <c r="E21" i="4"/>
  <c r="E22" i="4"/>
  <c r="E23" i="4"/>
  <c r="E12" i="4"/>
  <c r="C24" i="4" l="1"/>
  <c r="E24" i="4" l="1"/>
</calcChain>
</file>

<file path=xl/sharedStrings.xml><?xml version="1.0" encoding="utf-8"?>
<sst xmlns="http://schemas.openxmlformats.org/spreadsheetml/2006/main" count="34" uniqueCount="34">
  <si>
    <t>Երևանի քաղաքապետի</t>
  </si>
  <si>
    <t>ՀԱՍՏԻՔԱՑՈՒՑԱԿԸ ԵՎ ՊԱՇՏՈՆԱՅԻՆ ԴՐՈՒՅՔԱՉԱՓԵՐԸ</t>
  </si>
  <si>
    <t>դրամ</t>
  </si>
  <si>
    <t>հ/հ</t>
  </si>
  <si>
    <t>Տնօրեն</t>
  </si>
  <si>
    <t>Փոխտնօրեն ուսումնական գծով</t>
  </si>
  <si>
    <t>Գլխավոր հաշվապահ</t>
  </si>
  <si>
    <t>Մարզիչ</t>
  </si>
  <si>
    <t>Մեթոդիստ</t>
  </si>
  <si>
    <t>Բժիշկ</t>
  </si>
  <si>
    <t>Բուժքույր</t>
  </si>
  <si>
    <t>Գործավար</t>
  </si>
  <si>
    <t>Տնտեսվար</t>
  </si>
  <si>
    <t>Հավաքարար</t>
  </si>
  <si>
    <t>Պահակ</t>
  </si>
  <si>
    <t>ԸՆԴԱՄԵՆԸ</t>
  </si>
  <si>
    <t>ՏՆՕՐԵՆ</t>
  </si>
  <si>
    <t>Հ. ՎԱՐԴՈՒՄՅԱՆ</t>
  </si>
  <si>
    <t>Կ.Տ.</t>
  </si>
  <si>
    <t xml:space="preserve"> «ԵՐԵՎԱՆԻ ՄԱԼԱԹԻԱ - ՍԵԲԱՍՏԻԱՅԻ ՄԱՆԿԱՊԱՏԱՆԵԿԱՆ ՀԱՄԱԼԻՐ ՄԱՐԶԱԴՊՐՈՑ» ՀԱՄԱՅՆՔԱՅԻՆ ՈՉ ԱՌԵՎՏՐԱՅԻՆ ԿԱԶՄԱԿԵՐՊՈՒԹՅԱՆ</t>
  </si>
  <si>
    <t>Պարուսույց</t>
  </si>
  <si>
    <t>Հաստիքների անվանում</t>
  </si>
  <si>
    <t>Հաստիքների քանակ</t>
  </si>
  <si>
    <t>Հաստիքի ամսական պաշտոնային դրույքաչափ</t>
  </si>
  <si>
    <t>Ընդամենը
 ամսական աշխատավարձ</t>
  </si>
  <si>
    <t>N ________- Ա որոշմամբ</t>
  </si>
  <si>
    <t>____.__________.2023թ.</t>
  </si>
  <si>
    <t>Ծանոթություն.</t>
  </si>
  <si>
    <t xml:space="preserve"> 1) Lրավճարները նախատեսվում են ՀՀ կառավարության 16.07.2015թ. հ.798-Ն որոշման կարգի 5-րդ մասի 13-րդ կետով նշված կոչումներն ունեցող անձանց համար:</t>
  </si>
  <si>
    <t>2) Հաստիքացուցակում ներառված չեն ՀՀ օրենսդրությամբ նախատեսված հավելումները և հավելավճարները:</t>
  </si>
  <si>
    <t>ԵՐԵՎԱՆԻ ՔԱՂԱՔԱՊԵՏ՝</t>
  </si>
  <si>
    <t>ՀՐԱՉՅԱ ՍԱՐԳՍՅԱՆ</t>
  </si>
  <si>
    <t>Հաստատված է</t>
  </si>
  <si>
    <t>Հավելված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</si>
</sst>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9">
    <font>
      <sz val="11"/>
      <color theme="1"/>
      <name val="Calibri"/>
      <family val="2"/>
      <scheme val="minor"/>
    </font>
    <font>
      <sz val="10"/>
      <color indexed="8"/>
      <name val="MS Sans Serif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sz val="11"/>
      <color theme="1"/>
      <name val="Calibri"/>
      <family val="2"/>
      <scheme val="minor"/>
    </font>
    <font>
      <sz val="10"/>
      <name val="Sylfaen"/>
      <family val="1"/>
    </font>
    <font>
      <b/>
      <sz val="12"/>
      <name val="Arial Armenian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2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6" fillId="0" borderId="0"/>
    <xf numFmtId="0" fontId="1" fillId="0" borderId="0"/>
    <xf numFmtId="0" fontId="1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7" fillId="7" borderId="2" applyNumberFormat="0" applyAlignment="0" applyProtection="0"/>
    <xf numFmtId="0" fontId="8" fillId="20" borderId="3" applyNumberFormat="0" applyAlignment="0" applyProtection="0"/>
    <xf numFmtId="0" fontId="9" fillId="20" borderId="2" applyNumberFormat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7" applyNumberFormat="0" applyFill="0" applyAlignment="0" applyProtection="0"/>
    <xf numFmtId="0" fontId="14" fillId="21" borderId="8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3" fillId="23" borderId="9" applyNumberFormat="0" applyFont="0" applyAlignment="0" applyProtection="0"/>
    <xf numFmtId="0" fontId="19" fillId="0" borderId="10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6" fillId="0" borderId="0"/>
    <xf numFmtId="0" fontId="2" fillId="0" borderId="0"/>
  </cellStyleXfs>
  <cellXfs count="55">
    <xf numFmtId="0" fontId="0" fillId="0" borderId="0" xfId="0"/>
    <xf numFmtId="0" fontId="23" fillId="0" borderId="0" xfId="1" applyFont="1" applyAlignment="1">
      <alignment horizontal="center" vertical="center"/>
    </xf>
    <xf numFmtId="0" fontId="24" fillId="0" borderId="0" xfId="1" applyFont="1"/>
    <xf numFmtId="0" fontId="23" fillId="0" borderId="0" xfId="1" applyFont="1" applyAlignment="1">
      <alignment horizontal="left"/>
    </xf>
    <xf numFmtId="0" fontId="23" fillId="0" borderId="0" xfId="1" applyFont="1" applyBorder="1" applyAlignment="1">
      <alignment horizontal="right" vertical="center" wrapText="1"/>
    </xf>
    <xf numFmtId="0" fontId="24" fillId="0" borderId="1" xfId="1" applyFont="1" applyBorder="1" applyAlignment="1">
      <alignment horizontal="center" vertical="center" wrapText="1"/>
    </xf>
    <xf numFmtId="0" fontId="24" fillId="0" borderId="0" xfId="1" applyFont="1" applyAlignment="1">
      <alignment horizontal="center" vertical="center"/>
    </xf>
    <xf numFmtId="0" fontId="23" fillId="0" borderId="1" xfId="1" applyFont="1" applyBorder="1" applyAlignment="1">
      <alignment horizontal="center" vertical="center" wrapText="1"/>
    </xf>
    <xf numFmtId="3" fontId="23" fillId="0" borderId="0" xfId="1" applyNumberFormat="1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2" fillId="0" borderId="0" xfId="2" applyFont="1" applyAlignment="1">
      <alignment vertical="center"/>
    </xf>
    <xf numFmtId="0" fontId="23" fillId="0" borderId="0" xfId="2" applyFont="1" applyAlignment="1">
      <alignment horizontal="right" vertical="center"/>
    </xf>
    <xf numFmtId="0" fontId="23" fillId="0" borderId="0" xfId="2" applyFont="1" applyAlignment="1">
      <alignment vertical="center"/>
    </xf>
    <xf numFmtId="0" fontId="24" fillId="0" borderId="0" xfId="3" applyFont="1" applyAlignment="1">
      <alignment horizontal="center" vertical="center"/>
    </xf>
    <xf numFmtId="0" fontId="23" fillId="0" borderId="0" xfId="3" applyFont="1" applyAlignment="1">
      <alignment horizontal="left" vertical="center"/>
    </xf>
    <xf numFmtId="0" fontId="23" fillId="0" borderId="0" xfId="3" applyFont="1" applyAlignment="1">
      <alignment horizontal="center" vertical="center"/>
    </xf>
    <xf numFmtId="0" fontId="24" fillId="0" borderId="0" xfId="4" applyFont="1" applyAlignment="1">
      <alignment horizontal="center" vertical="center" wrapText="1"/>
    </xf>
    <xf numFmtId="0" fontId="23" fillId="0" borderId="0" xfId="4" applyFont="1" applyAlignment="1">
      <alignment horizontal="center" vertical="center" wrapText="1"/>
    </xf>
    <xf numFmtId="0" fontId="23" fillId="0" borderId="0" xfId="4" applyFont="1" applyAlignment="1">
      <alignment horizontal="left" vertical="center" wrapText="1"/>
    </xf>
    <xf numFmtId="0" fontId="23" fillId="0" borderId="0" xfId="4" applyFont="1" applyAlignment="1">
      <alignment horizontal="left" vertical="center"/>
    </xf>
    <xf numFmtId="0" fontId="24" fillId="0" borderId="0" xfId="4" applyFont="1" applyAlignment="1">
      <alignment horizontal="center" wrapText="1"/>
    </xf>
    <xf numFmtId="0" fontId="23" fillId="0" borderId="0" xfId="1" applyFont="1" applyAlignment="1">
      <alignment horizontal="left" vertical="center"/>
    </xf>
    <xf numFmtId="0" fontId="22" fillId="0" borderId="0" xfId="1" applyFont="1" applyAlignment="1">
      <alignment horizontal="center" vertical="center"/>
    </xf>
    <xf numFmtId="0" fontId="24" fillId="24" borderId="0" xfId="1" applyFont="1" applyFill="1" applyAlignment="1">
      <alignment horizontal="center" vertical="center"/>
    </xf>
    <xf numFmtId="0" fontId="24" fillId="0" borderId="0" xfId="5" applyFont="1" applyAlignment="1">
      <alignment horizontal="center" wrapText="1"/>
    </xf>
    <xf numFmtId="0" fontId="23" fillId="0" borderId="1" xfId="1" applyFont="1" applyBorder="1" applyAlignment="1">
      <alignment vertical="center" wrapText="1"/>
    </xf>
    <xf numFmtId="0" fontId="25" fillId="0" borderId="1" xfId="1" applyFont="1" applyBorder="1" applyAlignment="1">
      <alignment horizontal="center" vertical="center" wrapText="1"/>
    </xf>
    <xf numFmtId="0" fontId="25" fillId="24" borderId="1" xfId="1" applyFont="1" applyFill="1" applyBorder="1" applyAlignment="1">
      <alignment horizontal="center" vertical="center" wrapText="1"/>
    </xf>
    <xf numFmtId="0" fontId="24" fillId="24" borderId="1" xfId="1" applyFont="1" applyFill="1" applyBorder="1" applyAlignment="1">
      <alignment horizontal="center" vertical="center" wrapText="1"/>
    </xf>
    <xf numFmtId="0" fontId="24" fillId="24" borderId="1" xfId="1" applyFont="1" applyFill="1" applyBorder="1" applyAlignment="1">
      <alignment horizontal="center" vertical="center"/>
    </xf>
    <xf numFmtId="0" fontId="23" fillId="24" borderId="1" xfId="1" applyFont="1" applyFill="1" applyBorder="1" applyAlignment="1">
      <alignment horizontal="left" vertical="center" wrapText="1"/>
    </xf>
    <xf numFmtId="3" fontId="23" fillId="24" borderId="1" xfId="4" applyNumberFormat="1" applyFont="1" applyFill="1" applyBorder="1" applyAlignment="1">
      <alignment horizontal="center" vertical="center" wrapText="1"/>
    </xf>
    <xf numFmtId="0" fontId="23" fillId="24" borderId="1" xfId="1" applyFont="1" applyFill="1" applyBorder="1" applyAlignment="1">
      <alignment vertical="center"/>
    </xf>
    <xf numFmtId="0" fontId="22" fillId="24" borderId="1" xfId="1" applyFont="1" applyFill="1" applyBorder="1" applyAlignment="1">
      <alignment vertical="center" wrapText="1"/>
    </xf>
    <xf numFmtId="164" fontId="22" fillId="24" borderId="1" xfId="1" applyNumberFormat="1" applyFont="1" applyFill="1" applyBorder="1" applyAlignment="1">
      <alignment horizontal="center" vertical="center" wrapText="1"/>
    </xf>
    <xf numFmtId="3" fontId="22" fillId="24" borderId="1" xfId="1" applyNumberFormat="1" applyFont="1" applyFill="1" applyBorder="1" applyAlignment="1">
      <alignment horizontal="center" vertical="center" wrapText="1"/>
    </xf>
    <xf numFmtId="0" fontId="27" fillId="0" borderId="0" xfId="3" applyFont="1" applyBorder="1" applyAlignment="1">
      <alignment vertical="center" wrapText="1"/>
    </xf>
    <xf numFmtId="0" fontId="28" fillId="0" borderId="0" xfId="3" applyFont="1" applyAlignment="1">
      <alignment horizontal="center" vertical="center"/>
    </xf>
    <xf numFmtId="165" fontId="23" fillId="24" borderId="1" xfId="1" applyNumberFormat="1" applyFont="1" applyFill="1" applyBorder="1" applyAlignment="1">
      <alignment horizontal="center" vertical="center" wrapText="1"/>
    </xf>
    <xf numFmtId="165" fontId="23" fillId="24" borderId="1" xfId="1" applyNumberFormat="1" applyFont="1" applyFill="1" applyBorder="1" applyAlignment="1">
      <alignment horizontal="center" vertical="center"/>
    </xf>
    <xf numFmtId="0" fontId="22" fillId="0" borderId="0" xfId="4" applyFont="1" applyAlignment="1">
      <alignment horizontal="left" vertical="center"/>
    </xf>
    <xf numFmtId="0" fontId="22" fillId="0" borderId="0" xfId="4" applyFont="1" applyAlignment="1">
      <alignment horizontal="center" vertical="center" wrapText="1"/>
    </xf>
    <xf numFmtId="0" fontId="22" fillId="0" borderId="0" xfId="5" applyFont="1" applyAlignment="1">
      <alignment horizontal="left" vertical="center" wrapText="1"/>
    </xf>
    <xf numFmtId="0" fontId="22" fillId="0" borderId="0" xfId="4" applyFont="1" applyAlignment="1">
      <alignment horizontal="left" wrapText="1"/>
    </xf>
    <xf numFmtId="0" fontId="23" fillId="0" borderId="0" xfId="4" applyFont="1" applyAlignment="1">
      <alignment horizontal="center" wrapText="1"/>
    </xf>
    <xf numFmtId="0" fontId="25" fillId="0" borderId="1" xfId="51" applyFont="1" applyBorder="1" applyAlignment="1">
      <alignment horizontal="left" vertical="center" wrapText="1"/>
    </xf>
    <xf numFmtId="0" fontId="22" fillId="0" borderId="0" xfId="4" applyFont="1" applyAlignment="1">
      <alignment horizontal="right"/>
    </xf>
    <xf numFmtId="0" fontId="22" fillId="0" borderId="0" xfId="1" applyFont="1" applyAlignment="1">
      <alignment horizontal="center" vertical="center" wrapText="1"/>
    </xf>
    <xf numFmtId="0" fontId="25" fillId="0" borderId="0" xfId="51" applyFont="1" applyBorder="1" applyAlignment="1">
      <alignment horizontal="left" vertical="center" wrapText="1"/>
    </xf>
    <xf numFmtId="0" fontId="22" fillId="0" borderId="11" xfId="1" applyFont="1" applyFill="1" applyBorder="1" applyAlignment="1">
      <alignment horizontal="left" vertical="center" wrapText="1"/>
    </xf>
    <xf numFmtId="0" fontId="22" fillId="0" borderId="12" xfId="1" applyFont="1" applyFill="1" applyBorder="1" applyAlignment="1">
      <alignment horizontal="left" vertical="center" wrapText="1"/>
    </xf>
    <xf numFmtId="0" fontId="22" fillId="0" borderId="13" xfId="1" applyFont="1" applyFill="1" applyBorder="1" applyAlignment="1">
      <alignment horizontal="left" vertical="center" wrapText="1"/>
    </xf>
    <xf numFmtId="0" fontId="25" fillId="0" borderId="11" xfId="51" applyFont="1" applyBorder="1" applyAlignment="1">
      <alignment horizontal="left" vertical="center" wrapText="1"/>
    </xf>
    <xf numFmtId="0" fontId="25" fillId="0" borderId="12" xfId="51" applyFont="1" applyBorder="1" applyAlignment="1">
      <alignment horizontal="left" vertical="center" wrapText="1"/>
    </xf>
    <xf numFmtId="0" fontId="25" fillId="0" borderId="13" xfId="51" applyFont="1" applyBorder="1" applyAlignment="1">
      <alignment horizontal="left" vertical="center" wrapText="1"/>
    </xf>
  </cellXfs>
  <cellStyles count="52">
    <cellStyle name="20% - Акцент1" xfId="6"/>
    <cellStyle name="20% - Акцент2" xfId="7"/>
    <cellStyle name="20% - Акцент3" xfId="8"/>
    <cellStyle name="20% - Акцент4" xfId="9"/>
    <cellStyle name="20% - Акцент5" xfId="10"/>
    <cellStyle name="20% - Акцент6" xfId="11"/>
    <cellStyle name="40% - Акцент1" xfId="12"/>
    <cellStyle name="40% - Акцент2" xfId="13"/>
    <cellStyle name="40% - Акцент3" xfId="14"/>
    <cellStyle name="40% - Акцент4" xfId="15"/>
    <cellStyle name="40% - Акцент5" xfId="16"/>
    <cellStyle name="40% - Акцент6" xfId="17"/>
    <cellStyle name="60% - Акцент1" xfId="18"/>
    <cellStyle name="60% - Акцент2" xfId="19"/>
    <cellStyle name="60% - Акцент3" xfId="20"/>
    <cellStyle name="60% - Акцент4" xfId="21"/>
    <cellStyle name="60% - Акцент5" xfId="22"/>
    <cellStyle name="60% - Акцент6" xfId="23"/>
    <cellStyle name="Normal" xfId="0" builtinId="0"/>
    <cellStyle name="Normal 2" xfId="3"/>
    <cellStyle name="Normal 2 2" xfId="51"/>
    <cellStyle name="Normal 3" xfId="4"/>
    <cellStyle name="Normal 4" xfId="5"/>
    <cellStyle name="Normal 5" xfId="24"/>
    <cellStyle name="Normal 6" xfId="50"/>
    <cellStyle name="Normal_Ekamtayin harki hashvark 35000" xfId="1"/>
    <cellStyle name="Normal_Sheet1" xfId="2"/>
    <cellStyle name="Style 1" xfId="25"/>
    <cellStyle name="Style 1 2" xfId="26"/>
    <cellStyle name="Акцент1" xfId="27"/>
    <cellStyle name="Акцент2" xfId="28"/>
    <cellStyle name="Акцент3" xfId="29"/>
    <cellStyle name="Акцент4" xfId="30"/>
    <cellStyle name="Акцент5" xfId="31"/>
    <cellStyle name="Акцент6" xfId="32"/>
    <cellStyle name="Ввод " xfId="33"/>
    <cellStyle name="Вывод" xfId="34"/>
    <cellStyle name="Вычисление" xfId="35"/>
    <cellStyle name="Заголовок 1" xfId="36"/>
    <cellStyle name="Заголовок 2" xfId="37"/>
    <cellStyle name="Заголовок 3" xfId="38"/>
    <cellStyle name="Заголовок 4" xfId="39"/>
    <cellStyle name="Итог" xfId="40"/>
    <cellStyle name="Контрольная ячейка" xfId="41"/>
    <cellStyle name="Название" xfId="42"/>
    <cellStyle name="Нейтральный" xfId="43"/>
    <cellStyle name="Плохой" xfId="44"/>
    <cellStyle name="Пояснение" xfId="45"/>
    <cellStyle name="Примечание" xfId="46"/>
    <cellStyle name="Связанная ячейка" xfId="47"/>
    <cellStyle name="Текст предупреждения" xfId="48"/>
    <cellStyle name="Хороший" xfId="4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35"/>
  <sheetViews>
    <sheetView tabSelected="1" view="pageBreakPreview" workbookViewId="0">
      <selection activeCell="F7" sqref="F7"/>
    </sheetView>
  </sheetViews>
  <sheetFormatPr defaultColWidth="8.85546875" defaultRowHeight="17.25"/>
  <cols>
    <col min="1" max="1" width="5.7109375" style="6" customWidth="1"/>
    <col min="2" max="2" width="41.42578125" style="21" customWidth="1"/>
    <col min="3" max="3" width="15.140625" style="21" customWidth="1"/>
    <col min="4" max="4" width="16.85546875" style="1" customWidth="1"/>
    <col min="5" max="5" width="21.85546875" style="1" customWidth="1"/>
    <col min="6" max="16384" width="8.85546875" style="1"/>
  </cols>
  <sheetData>
    <row r="1" spans="1:5" s="9" customFormat="1" ht="21" customHeight="1">
      <c r="B1" s="10"/>
      <c r="C1" s="10"/>
      <c r="D1" s="10"/>
      <c r="E1" s="11" t="s">
        <v>33</v>
      </c>
    </row>
    <row r="2" spans="1:5" s="9" customFormat="1" ht="21" customHeight="1">
      <c r="B2" s="10"/>
      <c r="C2" s="10"/>
      <c r="D2" s="10"/>
      <c r="E2" s="11" t="s">
        <v>32</v>
      </c>
    </row>
    <row r="3" spans="1:5" s="9" customFormat="1" ht="21" customHeight="1">
      <c r="B3" s="10"/>
      <c r="C3" s="10"/>
      <c r="D3" s="10"/>
      <c r="E3" s="11" t="s">
        <v>0</v>
      </c>
    </row>
    <row r="4" spans="1:5" s="9" customFormat="1" ht="33" customHeight="1">
      <c r="B4" s="12"/>
      <c r="C4" s="12"/>
      <c r="D4" s="12"/>
      <c r="E4" s="11" t="s">
        <v>26</v>
      </c>
    </row>
    <row r="5" spans="1:5" s="9" customFormat="1" ht="21" customHeight="1">
      <c r="B5" s="12"/>
      <c r="C5" s="12"/>
      <c r="D5" s="12"/>
      <c r="E5" s="11" t="s">
        <v>25</v>
      </c>
    </row>
    <row r="6" spans="1:5" s="15" customFormat="1" ht="16.5" customHeight="1">
      <c r="A6" s="13"/>
      <c r="B6" s="14"/>
      <c r="C6" s="14"/>
    </row>
    <row r="7" spans="1:5" ht="37.5" customHeight="1">
      <c r="A7" s="47" t="s">
        <v>19</v>
      </c>
      <c r="B7" s="47"/>
      <c r="C7" s="47"/>
      <c r="D7" s="47"/>
      <c r="E7" s="47"/>
    </row>
    <row r="8" spans="1:5" ht="22.5" customHeight="1">
      <c r="A8" s="47" t="s">
        <v>1</v>
      </c>
      <c r="B8" s="47"/>
      <c r="C8" s="47"/>
      <c r="D8" s="47"/>
      <c r="E8" s="47"/>
    </row>
    <row r="9" spans="1:5" ht="23.25" customHeight="1">
      <c r="A9" s="2"/>
      <c r="B9" s="3"/>
      <c r="C9" s="3"/>
      <c r="E9" s="4" t="s">
        <v>2</v>
      </c>
    </row>
    <row r="10" spans="1:5" s="22" customFormat="1" ht="64.5" customHeight="1">
      <c r="A10" s="26" t="s">
        <v>3</v>
      </c>
      <c r="B10" s="27" t="s">
        <v>21</v>
      </c>
      <c r="C10" s="27" t="s">
        <v>22</v>
      </c>
      <c r="D10" s="27" t="s">
        <v>23</v>
      </c>
      <c r="E10" s="27" t="s">
        <v>24</v>
      </c>
    </row>
    <row r="11" spans="1:5" s="6" customFormat="1" ht="13.5">
      <c r="A11" s="5">
        <v>1</v>
      </c>
      <c r="B11" s="28">
        <v>2</v>
      </c>
      <c r="C11" s="28">
        <v>3</v>
      </c>
      <c r="D11" s="28">
        <v>4</v>
      </c>
      <c r="E11" s="29">
        <v>5</v>
      </c>
    </row>
    <row r="12" spans="1:5" s="6" customFormat="1" ht="25.35" customHeight="1">
      <c r="A12" s="7">
        <v>1</v>
      </c>
      <c r="B12" s="30" t="s">
        <v>4</v>
      </c>
      <c r="C12" s="38">
        <v>1</v>
      </c>
      <c r="D12" s="31">
        <v>242900</v>
      </c>
      <c r="E12" s="31">
        <f>+C12*D12</f>
        <v>242900</v>
      </c>
    </row>
    <row r="13" spans="1:5" s="6" customFormat="1" ht="24.75" customHeight="1">
      <c r="A13" s="7">
        <v>2</v>
      </c>
      <c r="B13" s="30" t="s">
        <v>5</v>
      </c>
      <c r="C13" s="38">
        <v>1</v>
      </c>
      <c r="D13" s="31">
        <v>199200</v>
      </c>
      <c r="E13" s="31">
        <f t="shared" ref="E13:E23" si="0">+C13*D13</f>
        <v>199200</v>
      </c>
    </row>
    <row r="14" spans="1:5" s="6" customFormat="1" ht="25.35" customHeight="1">
      <c r="A14" s="7">
        <v>3</v>
      </c>
      <c r="B14" s="30" t="s">
        <v>6</v>
      </c>
      <c r="C14" s="38">
        <v>1</v>
      </c>
      <c r="D14" s="31">
        <v>147500</v>
      </c>
      <c r="E14" s="31">
        <f t="shared" si="0"/>
        <v>147500</v>
      </c>
    </row>
    <row r="15" spans="1:5" s="6" customFormat="1" ht="25.35" customHeight="1">
      <c r="A15" s="7">
        <v>4</v>
      </c>
      <c r="B15" s="30" t="s">
        <v>8</v>
      </c>
      <c r="C15" s="38">
        <v>1</v>
      </c>
      <c r="D15" s="31">
        <v>147500</v>
      </c>
      <c r="E15" s="31">
        <f t="shared" si="0"/>
        <v>147500</v>
      </c>
    </row>
    <row r="16" spans="1:5" s="6" customFormat="1" ht="25.35" customHeight="1">
      <c r="A16" s="7">
        <v>5</v>
      </c>
      <c r="B16" s="32" t="s">
        <v>7</v>
      </c>
      <c r="C16" s="39">
        <v>21</v>
      </c>
      <c r="D16" s="31">
        <v>147500</v>
      </c>
      <c r="E16" s="31">
        <f t="shared" si="0"/>
        <v>3097500</v>
      </c>
    </row>
    <row r="17" spans="1:6" s="6" customFormat="1" ht="25.35" customHeight="1">
      <c r="A17" s="7">
        <v>6</v>
      </c>
      <c r="B17" s="32" t="s">
        <v>20</v>
      </c>
      <c r="C17" s="39">
        <v>1</v>
      </c>
      <c r="D17" s="31">
        <v>147500</v>
      </c>
      <c r="E17" s="31">
        <f t="shared" si="0"/>
        <v>147500</v>
      </c>
    </row>
    <row r="18" spans="1:6" s="6" customFormat="1" ht="25.35" customHeight="1">
      <c r="A18" s="7">
        <v>7</v>
      </c>
      <c r="B18" s="32" t="s">
        <v>9</v>
      </c>
      <c r="C18" s="39">
        <v>1</v>
      </c>
      <c r="D18" s="31">
        <v>147500</v>
      </c>
      <c r="E18" s="31">
        <f t="shared" si="0"/>
        <v>147500</v>
      </c>
    </row>
    <row r="19" spans="1:6" s="6" customFormat="1" ht="25.35" customHeight="1">
      <c r="A19" s="7">
        <v>8</v>
      </c>
      <c r="B19" s="32" t="s">
        <v>10</v>
      </c>
      <c r="C19" s="39">
        <v>2</v>
      </c>
      <c r="D19" s="31">
        <v>108600</v>
      </c>
      <c r="E19" s="31">
        <f t="shared" si="0"/>
        <v>217200</v>
      </c>
    </row>
    <row r="20" spans="1:6" s="6" customFormat="1" ht="25.35" customHeight="1">
      <c r="A20" s="7">
        <v>9</v>
      </c>
      <c r="B20" s="30" t="s">
        <v>11</v>
      </c>
      <c r="C20" s="38">
        <v>1</v>
      </c>
      <c r="D20" s="31">
        <v>108600</v>
      </c>
      <c r="E20" s="31">
        <f t="shared" si="0"/>
        <v>108600</v>
      </c>
    </row>
    <row r="21" spans="1:6" s="6" customFormat="1" ht="25.35" customHeight="1">
      <c r="A21" s="7">
        <v>10</v>
      </c>
      <c r="B21" s="30" t="s">
        <v>12</v>
      </c>
      <c r="C21" s="38">
        <v>1</v>
      </c>
      <c r="D21" s="31">
        <v>108600</v>
      </c>
      <c r="E21" s="31">
        <f t="shared" si="0"/>
        <v>108600</v>
      </c>
    </row>
    <row r="22" spans="1:6" s="6" customFormat="1" ht="25.35" customHeight="1">
      <c r="A22" s="7">
        <v>11</v>
      </c>
      <c r="B22" s="30" t="s">
        <v>13</v>
      </c>
      <c r="C22" s="38">
        <v>4</v>
      </c>
      <c r="D22" s="31">
        <v>108600</v>
      </c>
      <c r="E22" s="31">
        <f t="shared" si="0"/>
        <v>434400</v>
      </c>
    </row>
    <row r="23" spans="1:6" s="23" customFormat="1" ht="25.35" customHeight="1">
      <c r="A23" s="7">
        <v>12</v>
      </c>
      <c r="B23" s="30" t="s">
        <v>14</v>
      </c>
      <c r="C23" s="38">
        <v>3</v>
      </c>
      <c r="D23" s="31">
        <v>108600</v>
      </c>
      <c r="E23" s="31">
        <f t="shared" si="0"/>
        <v>325800</v>
      </c>
    </row>
    <row r="24" spans="1:6" ht="24" customHeight="1">
      <c r="A24" s="25"/>
      <c r="B24" s="33" t="s">
        <v>15</v>
      </c>
      <c r="C24" s="34">
        <f>SUM(C12:C23)</f>
        <v>38</v>
      </c>
      <c r="D24" s="35"/>
      <c r="E24" s="35">
        <f>SUM(E12:E23)</f>
        <v>5324200</v>
      </c>
      <c r="F24" s="8"/>
    </row>
    <row r="25" spans="1:6" s="37" customFormat="1" ht="15">
      <c r="A25" s="36"/>
      <c r="B25" s="48"/>
      <c r="C25" s="48"/>
      <c r="D25" s="48"/>
      <c r="E25" s="48"/>
    </row>
    <row r="26" spans="1:6" s="16" customFormat="1" ht="18.75" customHeight="1">
      <c r="A26" s="49" t="s">
        <v>27</v>
      </c>
      <c r="B26" s="50"/>
      <c r="C26" s="50"/>
      <c r="D26" s="50"/>
      <c r="E26" s="51"/>
    </row>
    <row r="27" spans="1:6" s="16" customFormat="1" ht="31.5" customHeight="1">
      <c r="A27" s="52" t="s">
        <v>28</v>
      </c>
      <c r="B27" s="53"/>
      <c r="C27" s="53"/>
      <c r="D27" s="53"/>
      <c r="E27" s="54"/>
    </row>
    <row r="28" spans="1:6" s="16" customFormat="1" ht="32.25" customHeight="1">
      <c r="A28" s="45" t="s">
        <v>29</v>
      </c>
      <c r="B28" s="45"/>
      <c r="C28" s="45"/>
      <c r="D28" s="45"/>
      <c r="E28" s="45"/>
    </row>
    <row r="29" spans="1:6" s="16" customFormat="1" ht="29.25" customHeight="1"/>
    <row r="30" spans="1:6" s="17" customFormat="1" ht="29.25" hidden="1" customHeight="1">
      <c r="B30" s="42" t="s">
        <v>16</v>
      </c>
      <c r="C30" s="41"/>
      <c r="D30" s="41"/>
      <c r="E30" s="40" t="s">
        <v>17</v>
      </c>
    </row>
    <row r="31" spans="1:6" s="16" customFormat="1" ht="29.25" hidden="1" customHeight="1">
      <c r="C31" s="24" t="s">
        <v>18</v>
      </c>
    </row>
    <row r="32" spans="1:6" s="16" customFormat="1" ht="100.5" customHeight="1">
      <c r="B32" s="43" t="s">
        <v>30</v>
      </c>
      <c r="C32" s="44"/>
      <c r="D32" s="46" t="s">
        <v>31</v>
      </c>
      <c r="E32" s="46"/>
    </row>
    <row r="33" spans="1:4" s="17" customFormat="1" ht="20.25" customHeight="1">
      <c r="B33" s="18"/>
      <c r="D33" s="19"/>
    </row>
    <row r="34" spans="1:4" s="17" customFormat="1" ht="18" customHeight="1">
      <c r="B34" s="18"/>
      <c r="D34" s="19"/>
    </row>
    <row r="35" spans="1:4" s="15" customFormat="1" ht="13.5" customHeight="1">
      <c r="A35" s="13"/>
      <c r="B35" s="14"/>
      <c r="C35" s="20"/>
    </row>
  </sheetData>
  <mergeCells count="7">
    <mergeCell ref="A28:E28"/>
    <mergeCell ref="D32:E32"/>
    <mergeCell ref="A7:E7"/>
    <mergeCell ref="A8:E8"/>
    <mergeCell ref="B25:E25"/>
    <mergeCell ref="A26:E26"/>
    <mergeCell ref="A27:E27"/>
  </mergeCells>
  <printOptions horizontalCentered="1"/>
  <pageMargins left="0.15748031496063" right="0.196850393700787" top="0.39370078740157499" bottom="0.39370078740157499" header="0.39370078740157499" footer="0.39370078740157499"/>
  <pageSetup paperSize="9" scale="95" orientation="portrait" verticalDpi="300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aMN5H4hroKJAgFZSXDpqrdpDnnU6vAuaf7XE2mnRIPY=</DigestValue>
    </Reference>
    <Reference Type="http://www.w3.org/2000/09/xmldsig#Object" URI="#idOfficeObject">
      <DigestMethod Algorithm="http://www.w3.org/2001/04/xmlenc#sha256"/>
      <DigestValue>1tAaK4OBMa98PPpsP67FpOnhLdUm6nnawZ+MX/I/Anw=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hZ6bJY9ZXIDPZpxZLk/plBuQYlmVbXXimDhk8ls9JK0=</DigestValue>
    </Reference>
    <Reference Type="http://www.w3.org/2000/09/xmldsig#Object" URI="#idValidSigLnImg">
      <DigestMethod Algorithm="http://www.w3.org/2001/04/xmlenc#sha256"/>
      <DigestValue>9+mHa1ZvZttsKIcaxr39szADTG2EqcJrUgjPqumXL64=</DigestValue>
    </Reference>
    <Reference Type="http://www.w3.org/2000/09/xmldsig#Object" URI="#idInvalidSigLnImg">
      <DigestMethod Algorithm="http://www.w3.org/2001/04/xmlenc#sha256"/>
      <DigestValue>F3+Qx/crHJ9p0jPauYSF93zL7xq6lE0/9j0iJgrJWH0=</DigestValue>
    </Reference>
  </SignedInfo>
  <SignatureValue>GN8R9KwMLJRacu5DfK3SV+nbx7bhYzmMle3sxqNPJgCOq+3/PI/Nxs1J+ZoQf7isbh8fp+kB0vlu
FBKTW9x/brPFLTjez68+NLZfwi4VFp/0UEQoDDfh+faJbU7cymZS1DWjCwy6NVLNDvLPE+D9704k
/nS6uzFyy09A6HreuPDVjf7+9bDX73bhSiu3GcA2WAdJAi6FYl0XkxT2BNEdOfzsBjxswObMP1cz
t7vwIP+bQxKxf35Y1+4IYTHii3wewdrneoi/wNEKh7IvtDhxPHkCGtqy+sZ+8kGdI/jkA4kQ4yXF
hAuhacjJaQR2w7oFLpb36sJVRsrrZvx5LZOoKg==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rHhB8/EaC0fY+8+0NKN51MFVqDQWXPNPPAklyvSSuTo=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reCO9hW1+gvOHYVieFpnDCb6LGKzR7edIYDNO81LPzw=</DigestValue>
      </Reference>
      <Reference URI="/xl/media/image1.emf?ContentType=image/x-emf">
        <DigestMethod Algorithm="http://www.w3.org/2001/04/xmlenc#sha256"/>
        <DigestValue>GkEomuVhEo2NGGEkywNSNEvQcUOwMTGFrM6ucd9VrF4=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XIzZH3gYrpsvJUg00s/kOO+iac7tGT2/FmxbEW3qlaA=</DigestValue>
      </Reference>
      <Reference URI="/xl/sharedStrings.xml?ContentType=application/vnd.openxmlformats-officedocument.spreadsheetml.sharedStrings+xml">
        <DigestMethod Algorithm="http://www.w3.org/2001/04/xmlenc#sha256"/>
        <DigestValue>KhiYa7+frMMDIh0lQJnmMj76nqcg7VnMOIFrcVrqu9U=</DigestValue>
      </Reference>
      <Reference URI="/xl/styles.xml?ContentType=application/vnd.openxmlformats-officedocument.spreadsheetml.styles+xml">
        <DigestMethod Algorithm="http://www.w3.org/2001/04/xmlenc#sha256"/>
        <DigestValue>+efEAt5uVvUZbzE+MQPZy/JI4d+vaw900Ax1AXw8eOg=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l0tEGXcFiuQnrs/BX7vz5ALsPW9fYOWYf0Cj6hEtbe8=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BDxuRX5M0xzie8mNSn2CxLss2PwHQ4EIV0UMb/ebX9E=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2023-01-27T11:31:22Z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{5CF8D634-3A9D-4163-8457-E24B9A3A7B41}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2023-01-27T11:31:22Z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BdunMr6AIDM+gHO/JZ13GJQd1DK+gD1FAqLAAAAAPDSRwLw0kcCdq4XbgAAAACDJ7FsCQAAAAAAAAAAAAAAAAAAAAAAAACg00cCAAAAAAAAAAAAAAAAAAAAAAAAAAAAAAAAAAAAAAAAAAAAAAAAHTHHNgAAAADwy/oB6fuWdQAA+gEAAAAA9fuWdXxawDX1////AAAAAAAAAAAAAAAAkAEAAOBZwDWMyvoB3a/VdgAA6XaAyvoBAAAAAIjK+gEAAAAAAAAAAGG41HYAAAAACQAAAKDL+gGgy/oBAAIAAPz///8BAAAAAAAAAAAAAAAAAAAAAAAAAAAAAAAQ2YgJZHYACAAAAAAlAAAADAAAAAEAAAAYAAAADAAAAAAAAAISAAAADAAAAAEAAAAeAAAAGAAAAMMAAAAEAAAA9wAAABEAAAAlAAAADAAAAAEAAABUAAAAhAAAAMQAAAAEAAAA9QAAABAAAAABAAAAAIDUQbSX1EHEAAAABAAAAAkAAABMAAAAAAAAAAAAAAAAAAAA//////////9gAAAAMQAvADIANwAvADIAMAAyADMA814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PTuvRcAAEcCAAAAAAAARwLhHMc2AgAAACgCAADQB0QCCAIAANAHRAJkAAAAjI5MGwgCAABw5L0XIJW8F1Af5RcAAAAAAAAAAAAARAICAAAAAAAAAEEAAAAAAEQCfAJEAgAAAAD8AQAALBNEAgAAAAAAAEcCKBNEAgAATHdY6PoBrl5MdzjtvReuXkx3AAAAAAAAAADYCEgC2AhIAmzo+gEfL7FsAABHAgAAAAD8AQAAfOj6Ad0usWwAAAAABwAAAAAAAABhuNR2/AEAAAcAAACk6foBpOn6AQACAAD8////AQAAAAAAAAAAAAAAAAAAABDZiA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ShM4U/oBHFX6Ac78lnVwoEcCAAAAAEYNCng7AAAAAAAAAAAAAAAFAAAAAQEAAEjP0hcAAAAA+CFoEwAAAADgxgEBWBxoEwAAAAD4IWgTsJLCbAMAAAC4ksJsAQAAALgTqBe8avVsvS29bPmua4vxqcc2UEtOAoxU+gHp+5Z1AAD6AQQAAAD1+5Z1hFn6AeD///8AAAAAAAAAAAAAAACQAQAAAAAAAQAAAABhAHIAaQBhAGwAAAAAAAAAAAAAAAAAAAAGAAAAAAAAAGG41HYAAAAABgAAADxU+gE8VPoBAAIAAPz///8BAAAAAAAAAAAAAAAAAAAAENmICfDEmnZkdgAIAAAAACUAAAAMAAAAAwAAABgAAAAMAAAAAAAAAhIAAAAMAAAAAQAAABYAAAAMAAAACAAAAFQAAABUAAAACgAAACcAAAAeAAAASgAAAAEAAAAAgNRBtJfUQQoAAABLAAAAAQAAAEwAAAAEAAAACQAAACcAAAAgAAAASwAAAFAAAABYAEYm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Oij+gGtppd18goAAKij+gGPGiGjjxqjAAAAAAD/////8grv///////sGgAACu8KAHwa5BcAAAAAjxqj///////sGgAAIaMBAGAMNBUAAAAAnD3mdnlElXWPGiGj3IqZFwEAAAD/////AAAAAIxAaBsUqPoBAAAAAIxAaBsAAF4TikSVdWAMNBWPGiGjAQAAANyKmReMQGgbAAAAAAAAAACPGqMAFKj6AY8ao///////7BoAACGjAQBgDDQVAAAAAI4kmXWPGiGjmDORLgkAAAD/////AAAAABAAAAADAQAAIzUAABwAAAGPGiGj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L/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/k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mw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L/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/i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is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L+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/i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sw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L+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/g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v8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L+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/g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vQ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L+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/Q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vA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L+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/Q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uw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L+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/A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v8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L+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/A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v8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L+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/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v4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L+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/w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v4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L+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9g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v4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L+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+g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v4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L+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jQ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v4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f+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Dw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/4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b+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AA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P4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r+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/0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7GwAAAAcKDQcKDQcJDQ4WMShFrjFU1TJV1gECBAIDBAECBQoRKyZBowsTMa8bAAAAfqbJd6PIeqDCQFZ4JTd0Lk/HMVPSGy5uFiE4GypVJ0KnHjN9AAABDCYAAACcz+7S6ffb7fnC0t1haH0hMm8aLXIuT8ggOIwoRKslP58cK08AAAGwGwAAAMHg9P///////////+bm5k9SXjw/SzBRzTFU0y1NwSAyVzFGXwEBAgwmCA8mnM/u69/SvI9jt4tgjIR9FBosDBEjMVTUMlXWMVPRKUSeDxk4AAAAsBsAAADT6ff///////+Tk5MjK0krSbkvUcsuT8YVJFoTIFIrSbgtTcEQHEftJgAAAJzP7vT6/bTa8kRleixHhy1Nwi5PxiQtTnBwcJKSki81SRwtZAgOI7AbAAAAweD02+35gsLqZ5q6Jz1jNEJyOUZ4qamp+/v7////wdPeVnCJAQECkS4AAACv1/Ho8/ubzu6CwuqMudS3u769vb3////////////L5fZymsABAgOwGwAAAK/X8fz9/uLx+snk9uTy+vz9/v///////////////8vl9nKawAECA5EuAAAAotHvtdryxOL1xOL1tdry0+r32+350+r3tdryxOL1pdPvc5rAAQIDsBsAAABpj7ZnjrZqj7Zqj7ZnjrZtkbdukrdtkbdnjrZqj7ZojrZ3rdUCAwSRLgAAAAAAAAAAAAAAAAAAAAAAAAAAAAAAAAAAAAAAAAAAAAAAAAAAAAAAALAb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XbpzK+gCAzPoBzvyWddxiUHdQyvoA9RQKiwAAAADw0kcC8NJHAnauF24AAAAAgyexbAkAAAAAAAAAAAAAAAAAAAAAAAAAoNNHAgAAAAAAAAAAAAAAAAAAAAAAAAAAAAAAAAAAAAAAAAAAAAAAAB0xxzYAAAAA8Mv6Aen7lnUAAPoBAAAAAPX7lnV8WsA19f///wAAAAAAAAAAAAAAAJABAADgWcA1jMr6Ad2v1XYAAOl2gMr6AQAAAACIyvoBAAAAAAAAAABhuNR2AAAAAAkAAACgy/oBoMv6AQACAAD8////AQAAAAAAAAAAAAAAAAAAAAAAAAAAAAAAENmI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07r0XAABHAgAAAAAAAEcC4RzHNgIAAAAoAgAA0AdEAggCAADQB0QCZAAAAIyOTBsIAgAAcOS9FyCVvBdQH+UXAAAAAAAAAAAAAEQCAgAAAAAAAABBAAAAAABEAnwCRAIAAAAA/AEAACwTRAIAAAAAAABHAigTRAIAAEx3WOj6Aa5eTHc47b0Xrl5MdwAAAAAAAAAA2AhIAtgISAJs6PoBHy+xbAAARwIAAAAA/AEAAHzo+gHdLrFsAAAAAAcAAAAAAAAAYbjUdvwBAAAHAAAApOn6AaTp+gEAAgAA/P///wEAAAAAAAAAAAAAAAAAAAAQ2Yg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EoTOFP6ARxV+gHO/JZ1cKBHAgAAAABGDQp4OwAAAAAAAAAAAAAABQAAAAEBAABIz9IXAAAAAPghaBMAAAAA4MYBAVgcaBMAAAAA+CFoE7CSwmwDAAAAuJLCbAEAAAC4E6gXvGr1bL0tvWz5rmuL8anHNlBLTgKMVPoB6fuWdQAA+gEEAAAA9fuWdYRZ+gHg////AAAAAAAAAAAAAAAAkAEAAAAAAAEAAAAAYQByAGkAYQBsAAAAAAAAAAAAAAAAAAAABgAAAAAAAABhuNR2AAAAAAYAAAA8VPoBPFT6AQACAAD8////AQAAAAAAAAAAAAAAAAAAABDZiAnwxJ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oo/oBraaXdfIKAACoo/oBuhQhHroUHgAAAAAAXk7PbPIK7///////7BoAAArvCgB8GuQXAAAAALoUHv//////7BoAACEeAQBgDDQVAAAAAJw95nZ5RJV1uhQhHtyKmRcBAAAA/////wAAAAAQBGcbFKj6AQAAAAAQBGcbAABeE4pElXVgDDQVuhQhHgEAAADcipkXEARnGwAAAAAAAAAAuhQeABSo+gG6FB7//////+waAAAhHgEAYAw0FQAAAACOJJl1uhQhHljvpy4RAAAA/////wAAAAAQAAAAAwEAACM1AAAcAAABuhQhHl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</vt:lpstr>
      <vt:lpstr>Hastiqacucak!Print_Area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2023-01-20T07:04:58Z</dcterms:modified>
</cp:coreProperties>
</file>